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5A71BC3-6682-433B-B6CB-7B69B8560320}" xr6:coauthVersionLast="47" xr6:coauthVersionMax="47" xr10:uidLastSave="{00000000-0000-0000-0000-000000000000}"/>
  <bookViews>
    <workbookView xWindow="40530" yWindow="3135" windowWidth="33075" windowHeight="15765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7" i="153" l="1"/>
  <c r="Q36" i="153"/>
  <c r="D43" i="153"/>
  <c r="D36" i="153"/>
  <c r="Q34" i="153"/>
  <c r="N31" i="153" l="1"/>
  <c r="K31" i="153"/>
  <c r="Q30" i="153" l="1"/>
  <c r="Q29" i="153" l="1"/>
  <c r="Q28" i="153"/>
  <c r="D29" i="153"/>
  <c r="Q27" i="153"/>
  <c r="Q26" i="153" l="1"/>
  <c r="Q24" i="153"/>
  <c r="N24" i="153"/>
  <c r="K24" i="153"/>
  <c r="D22" i="153"/>
  <c r="N17" i="153"/>
  <c r="G17" i="153"/>
  <c r="K17" i="153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<sst xmlns="http://schemas.openxmlformats.org/spreadsheetml/2006/main" count="2223" uniqueCount="405">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</sst>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J53" sqref="J52:J53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5150</v>
      </c>
      <c r="J20" s="63">
        <v>-500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</v>
      </c>
      <c r="J21" s="63">
        <v>-500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21800</v>
      </c>
      <c r="J22" s="63">
        <v>-500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4300</v>
      </c>
      <c r="J23" s="63">
        <v>-500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400</v>
      </c>
      <c r="J24" s="63">
        <v>-500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-4500</v>
      </c>
      <c r="J27" s="63">
        <v>1200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2900</v>
      </c>
      <c r="J28" s="63">
        <v>1200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-3500</v>
      </c>
      <c r="J29" s="63">
        <v>1200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-8500</v>
      </c>
      <c r="J30" s="25">
        <v>1200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-2601066.2000000002</v>
      </c>
      <c r="Y33" s="181">
        <f>Y32-K33-L33</f>
        <v>-2616722</v>
      </c>
      <c r="Z33" s="217">
        <f>AVERAGE(Y33:Y41)</f>
        <v>-2595184.777777778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-7000</v>
      </c>
      <c r="J34" s="25">
        <v>700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-8800</v>
      </c>
      <c r="J35" s="25">
        <v>700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-16200</v>
      </c>
      <c r="J36" s="25">
        <v>700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-500</v>
      </c>
      <c r="J37" s="25">
        <v>700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8"/>
        <v>2460987</v>
      </c>
      <c r="H38" s="132"/>
      <c r="I38" s="25"/>
      <c r="J38" s="25"/>
      <c r="K38" s="170"/>
      <c r="L38" s="171"/>
      <c r="M38" s="153"/>
      <c r="N38" s="149"/>
      <c r="O38" s="67">
        <f t="shared" si="3"/>
        <v>10416.572500000009</v>
      </c>
      <c r="P38" s="7">
        <f t="shared" si="6"/>
        <v>333330.3200000003</v>
      </c>
      <c r="Q38" s="164">
        <f t="shared" si="17"/>
        <v>149304.51</v>
      </c>
      <c r="R38" s="29">
        <f t="shared" si="1"/>
        <v>106.169712557897</v>
      </c>
      <c r="S38" s="5">
        <f>SUM($Q$7:$Q38)/T38</f>
        <v>179250.57249999983</v>
      </c>
      <c r="T38" s="18">
        <v>32</v>
      </c>
      <c r="U38" s="27"/>
      <c r="V38" s="137"/>
      <c r="W38" s="105"/>
      <c r="X38" s="217"/>
      <c r="Y38" s="181">
        <f t="shared" si="14"/>
        <v>-2587833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9509.1160606060694</v>
      </c>
      <c r="P39" s="7">
        <f t="shared" si="6"/>
        <v>313800.83000000031</v>
      </c>
      <c r="Q39" s="164">
        <f t="shared" si="17"/>
        <v>149304.51</v>
      </c>
      <c r="R39" s="29">
        <f t="shared" si="1"/>
        <v>105.63222814161004</v>
      </c>
      <c r="S39" s="5">
        <f>SUM($Q$7:$Q39)/T39</f>
        <v>178343.11606060588</v>
      </c>
      <c r="T39" s="18">
        <v>33</v>
      </c>
      <c r="U39" s="27"/>
      <c r="V39" s="137"/>
      <c r="W39" s="105"/>
      <c r="X39" s="217"/>
      <c r="Y39" s="181">
        <f t="shared" si="14"/>
        <v>-2587833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8655.0100000000093</v>
      </c>
      <c r="P40" s="7">
        <f t="shared" si="6"/>
        <v>294270.34000000032</v>
      </c>
      <c r="Q40" s="164">
        <f>Q39+N40-1</f>
        <v>149303.51</v>
      </c>
      <c r="R40" s="29">
        <f t="shared" si="1"/>
        <v>105.12634303517055</v>
      </c>
      <c r="S40" s="5">
        <f>SUM($Q$7:$Q40)/T40</f>
        <v>177489.00999999983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4"/>
        <v>-2587833</v>
      </c>
      <c r="Z40" s="217">
        <f>AVERAGE(Y40:Y48)</f>
        <v>-2587833.222222222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7849.7100000000091</v>
      </c>
      <c r="P41" s="7">
        <f t="shared" si="6"/>
        <v>274739.85000000033</v>
      </c>
      <c r="Q41" s="164">
        <f>Q40+N41</f>
        <v>149303.51</v>
      </c>
      <c r="R41" s="29">
        <f t="shared" si="1"/>
        <v>104.64936564909901</v>
      </c>
      <c r="S41" s="5">
        <f>SUM($Q$7:$Q41)/T41</f>
        <v>176683.70999999982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4"/>
        <v>-2587833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7089.1211111111206</v>
      </c>
      <c r="P42" s="7">
        <f t="shared" si="6"/>
        <v>255208.36000000034</v>
      </c>
      <c r="Q42" s="164">
        <f>Q41+N42-1</f>
        <v>149302.51</v>
      </c>
      <c r="R42" s="29">
        <f t="shared" si="1"/>
        <v>104.19887055398256</v>
      </c>
      <c r="S42" s="5">
        <f>SUM($Q$7:$Q42)/T42</f>
        <v>175923.12111111093</v>
      </c>
      <c r="T42" s="18">
        <v>36</v>
      </c>
      <c r="U42" s="138"/>
      <c r="V42" s="131"/>
      <c r="W42" s="105"/>
      <c r="X42" s="217"/>
      <c r="Y42" s="181">
        <f t="shared" si="14"/>
        <v>-2587833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</f>
        <v>-13173</v>
      </c>
      <c r="E43" s="87"/>
      <c r="F43" s="23"/>
      <c r="G43" s="26">
        <f>D43+E43+F43-E42-F42</f>
        <v>-13173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-13173</v>
      </c>
      <c r="O43" s="67">
        <f t="shared" si="3"/>
        <v>6013.6181081081177</v>
      </c>
      <c r="P43" s="7">
        <f t="shared" si="6"/>
        <v>222503.87000000034</v>
      </c>
      <c r="Q43" s="164">
        <f>Q42+N43</f>
        <v>136129.51</v>
      </c>
      <c r="R43" s="29">
        <f t="shared" si="1"/>
        <v>103.56185253450604</v>
      </c>
      <c r="S43" s="5">
        <f>SUM($Q$7:$Q43)/T43</f>
        <v>174847.61810810794</v>
      </c>
      <c r="T43" s="18">
        <v>37</v>
      </c>
      <c r="U43" s="138"/>
      <c r="V43" s="131"/>
      <c r="W43" s="105"/>
      <c r="X43" s="217"/>
      <c r="Y43" s="181">
        <f t="shared" si="14"/>
        <v>-2587833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19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4994.7468421052727</v>
      </c>
      <c r="P44" s="7">
        <f t="shared" si="6"/>
        <v>189800.38000000035</v>
      </c>
      <c r="Q44" s="164">
        <f>Q43+N44+1</f>
        <v>136130.51</v>
      </c>
      <c r="R44" s="29">
        <f t="shared" si="1"/>
        <v>102.95837736599564</v>
      </c>
      <c r="S44" s="5">
        <f>SUM($Q$7:$Q44)/T44</f>
        <v>173828.74684210509</v>
      </c>
      <c r="T44" s="18">
        <v>38</v>
      </c>
      <c r="U44" s="138"/>
      <c r="V44" s="131"/>
      <c r="W44" s="105"/>
      <c r="X44" s="217"/>
      <c r="Y44" s="181">
        <f t="shared" si="14"/>
        <v>-2587833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19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4028.1253846153941</v>
      </c>
      <c r="P45" s="7">
        <f t="shared" si="6"/>
        <v>157096.89000000036</v>
      </c>
      <c r="Q45" s="164">
        <f t="shared" ref="Q45:Q53" si="20">Q44+N45</f>
        <v>136130.51</v>
      </c>
      <c r="R45" s="29">
        <f t="shared" si="1"/>
        <v>102.38584964202424</v>
      </c>
      <c r="S45" s="5">
        <f>SUM($Q$7:$Q45)/T45</f>
        <v>172862.12538461521</v>
      </c>
      <c r="T45" s="18">
        <v>39</v>
      </c>
      <c r="U45" s="138"/>
      <c r="V45" s="131"/>
      <c r="W45" s="105"/>
      <c r="X45" s="217"/>
      <c r="Y45" s="181">
        <f t="shared" si="14"/>
        <v>-2587833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3109.8350000000091</v>
      </c>
      <c r="P46" s="7">
        <f t="shared" si="6"/>
        <v>124393.40000000037</v>
      </c>
      <c r="Q46" s="164">
        <f t="shared" si="20"/>
        <v>136130.51</v>
      </c>
      <c r="R46" s="29">
        <f t="shared" si="1"/>
        <v>101.84194830425139</v>
      </c>
      <c r="S46" s="5">
        <f>SUM($Q$7:$Q46)/T46</f>
        <v>171943.83499999982</v>
      </c>
      <c r="T46" s="18">
        <v>40</v>
      </c>
      <c r="U46" s="138"/>
      <c r="V46" s="131"/>
      <c r="W46" s="105"/>
      <c r="X46" s="217"/>
      <c r="Y46" s="181">
        <f t="shared" si="14"/>
        <v>-2587833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2236.3636585365948</v>
      </c>
      <c r="P47" s="7">
        <f t="shared" si="6"/>
        <v>91690.910000000382</v>
      </c>
      <c r="Q47" s="164">
        <f>Q46+N47+1</f>
        <v>136131.51</v>
      </c>
      <c r="R47" s="29">
        <f t="shared" si="1"/>
        <v>101.32459318533968</v>
      </c>
      <c r="S47" s="5">
        <f>SUM($Q$7:$Q47)/T47</f>
        <v>171070.3636585364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-2587834</v>
      </c>
      <c r="Z47" s="217">
        <f>AVERAGE(Y47:Y54)</f>
        <v>-2587834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1404.4623809523903</v>
      </c>
      <c r="P48" s="7">
        <f t="shared" si="6"/>
        <v>58987.420000000391</v>
      </c>
      <c r="Q48" s="164">
        <f>Q47+N48-1</f>
        <v>136130.51</v>
      </c>
      <c r="R48" s="29">
        <f t="shared" si="1"/>
        <v>100.83185992214376</v>
      </c>
      <c r="S48" s="5">
        <f>SUM($Q$7:$Q48)/T48</f>
        <v>170238.4623809522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4"/>
        <v>-2587834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611.27744186047448</v>
      </c>
      <c r="P49" s="7">
        <f t="shared" si="6"/>
        <v>26284.9300000004</v>
      </c>
      <c r="Q49" s="164">
        <f>Q48+N49+1</f>
        <v>136131.51</v>
      </c>
      <c r="R49" s="29">
        <f t="shared" si="1"/>
        <v>100.36205825950952</v>
      </c>
      <c r="S49" s="5">
        <f>SUM($Q$7:$Q49)/T49</f>
        <v>169445.27744186029</v>
      </c>
      <c r="T49" s="18">
        <v>43</v>
      </c>
      <c r="U49" s="138"/>
      <c r="V49" s="131"/>
      <c r="W49" s="105"/>
      <c r="X49" s="217"/>
      <c r="Y49" s="181">
        <f t="shared" si="14"/>
        <v>-2587834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0</v>
      </c>
      <c r="O50" s="67">
        <f t="shared" si="3"/>
        <v>-145.85363636362706</v>
      </c>
      <c r="P50" s="7">
        <f t="shared" si="6"/>
        <v>-6417.5599999995902</v>
      </c>
      <c r="Q50" s="164">
        <f>Q49+N50</f>
        <v>136131.51</v>
      </c>
      <c r="R50" s="29">
        <f t="shared" si="1"/>
        <v>99.913611217904091</v>
      </c>
      <c r="S50" s="5">
        <f>SUM($Q$7:$Q50)/T50</f>
        <v>168688.14636363619</v>
      </c>
      <c r="T50" s="18">
        <v>44</v>
      </c>
      <c r="U50" s="138"/>
      <c r="V50" s="131"/>
      <c r="W50" s="105"/>
      <c r="X50" s="217"/>
      <c r="Y50" s="181">
        <f t="shared" si="14"/>
        <v>-2587834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-869.33444444443512</v>
      </c>
      <c r="P51" s="7">
        <f t="shared" si="6"/>
        <v>-39120.049999999581</v>
      </c>
      <c r="Q51" s="164">
        <f t="shared" si="20"/>
        <v>136131.51</v>
      </c>
      <c r="R51" s="29">
        <f t="shared" si="1"/>
        <v>99.485095155925563</v>
      </c>
      <c r="S51" s="5">
        <f>SUM($Q$7:$Q51)/T51</f>
        <v>167964.66555555537</v>
      </c>
      <c r="T51" s="18">
        <v>45</v>
      </c>
      <c r="U51" s="138"/>
      <c r="V51" s="131"/>
      <c r="W51" s="105"/>
      <c r="X51" s="217"/>
      <c r="Y51" s="181">
        <f t="shared" si="14"/>
        <v>-2587834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-1561.3595652173819</v>
      </c>
      <c r="P52" s="7">
        <f t="shared" si="6"/>
        <v>-71822.539999999572</v>
      </c>
      <c r="Q52" s="164">
        <f>Q51+N52</f>
        <v>136131.51</v>
      </c>
      <c r="R52" s="29">
        <f t="shared" si="1"/>
        <v>99.075210227076553</v>
      </c>
      <c r="S52" s="5">
        <f>SUM($Q$7:$Q52)/T52</f>
        <v>167272.64043478243</v>
      </c>
      <c r="T52" s="18">
        <v>46</v>
      </c>
      <c r="U52" s="138"/>
      <c r="V52" s="131"/>
      <c r="W52" s="105"/>
      <c r="X52" s="217"/>
      <c r="Y52" s="181">
        <f t="shared" si="14"/>
        <v>-2587834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-2223.9368085106289</v>
      </c>
      <c r="P53" s="7">
        <f t="shared" si="6"/>
        <v>-104525.02999999956</v>
      </c>
      <c r="Q53" s="164">
        <f t="shared" si="20"/>
        <v>136131.51</v>
      </c>
      <c r="R53" s="29">
        <f t="shared" si="1"/>
        <v>98.682767210093445</v>
      </c>
      <c r="S53" s="5">
        <f>SUM($Q$7:$Q53)/T53</f>
        <v>166610.06319148917</v>
      </c>
      <c r="T53" s="18">
        <v>47</v>
      </c>
      <c r="U53" s="138"/>
      <c r="V53" s="131"/>
      <c r="W53" s="105"/>
      <c r="X53" s="217"/>
      <c r="Y53" s="181">
        <f t="shared" si="14"/>
        <v>-2587834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-2858.9066666666572</v>
      </c>
      <c r="P54" s="7">
        <f t="shared" si="6"/>
        <v>-137227.51999999955</v>
      </c>
      <c r="Q54" s="164">
        <f>Q53+N54</f>
        <v>136131.51</v>
      </c>
      <c r="R54" s="29">
        <f t="shared" si="1"/>
        <v>98.306675985484645</v>
      </c>
      <c r="S54" s="5">
        <f>SUM($Q$7:$Q54)/T54</f>
        <v>165975.09333333315</v>
      </c>
      <c r="T54" s="18">
        <v>48</v>
      </c>
      <c r="U54" s="138"/>
      <c r="V54" s="131"/>
      <c r="W54" s="105"/>
      <c r="X54" s="217"/>
      <c r="Y54" s="181">
        <f t="shared" si="14"/>
        <v>-2587834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-3540.2085416666573</v>
      </c>
      <c r="P55" s="7">
        <f t="shared" si="6"/>
        <v>-169930.00999999954</v>
      </c>
      <c r="Q55" s="164">
        <f t="shared" ref="Q55:Q56" si="26">Q54+N55</f>
        <v>136131.51</v>
      </c>
      <c r="R55" s="29">
        <f t="shared" si="1"/>
        <v>99.986475744419451</v>
      </c>
      <c r="S55" s="5">
        <f>SUM($Q$7:$Q55)/T55</f>
        <v>168811.16645833314</v>
      </c>
      <c r="T55" s="18">
        <v>48</v>
      </c>
      <c r="U55" s="138"/>
      <c r="V55" s="131"/>
      <c r="W55" s="105"/>
      <c r="X55" s="217"/>
      <c r="Y55" s="181">
        <f t="shared" ref="Y55:Y56" si="27">Y54-K55-L55</f>
        <v>-2587834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-4221.510416666657</v>
      </c>
      <c r="P56" s="7">
        <f t="shared" si="6"/>
        <v>-202632.49999999953</v>
      </c>
      <c r="Q56" s="164">
        <f t="shared" si="26"/>
        <v>136131.51</v>
      </c>
      <c r="R56" s="29">
        <f t="shared" si="1"/>
        <v>101.66627550335427</v>
      </c>
      <c r="S56" s="5">
        <f>SUM($Q$7:$Q56)/T56</f>
        <v>171647.23958333314</v>
      </c>
      <c r="T56" s="18">
        <v>48</v>
      </c>
      <c r="U56" s="138"/>
      <c r="V56" s="131"/>
      <c r="W56" s="105"/>
      <c r="X56" s="217"/>
      <c r="Y56" s="181">
        <f t="shared" si="27"/>
        <v>-2587834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10"/>
  <sheetViews>
    <sheetView topLeftCell="A5793" workbookViewId="0">
      <selection activeCell="D5810" sqref="D5810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2026-01-23T10:28:00Z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